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7" sheetId="1" r:id="rId1"/>
    <sheet name="Огарева 7(2019)" sheetId="2" r:id="rId2"/>
    <sheet name="Огарева 7(2020)" sheetId="3" r:id="rId3"/>
    <sheet name="Огарева 7(2021)" sheetId="4" r:id="rId4"/>
    <sheet name="Огарева 7(2022)" sheetId="5" r:id="rId5"/>
    <sheet name="Огарева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7'!#REF!,'Огарева 7'!#REF!</definedName>
    <definedName name="Z_6E36EA37_049E_4FAE_B719_2847CD16F858_.wvu.Rows" localSheetId="0" hidden="1">'Огарева 7'!$42:$45</definedName>
    <definedName name="Z_73C0D023_21BD_4441_8EFA_957546C15799_.wvu.Cols" localSheetId="0" hidden="1">'Огарева 7'!#REF!,'Огарева 7'!#REF!</definedName>
    <definedName name="Z_73C0D023_21BD_4441_8EFA_957546C15799_.wvu.Rows" localSheetId="0" hidden="1">'Огарева 7'!$42:$45</definedName>
    <definedName name="_xlnm.Print_Area" localSheetId="0">'Огарева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E16" i="3"/>
  <c r="E9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G9" i="3"/>
  <c r="F9" i="3"/>
  <c r="G8" i="3"/>
  <c r="G6" i="3"/>
  <c r="A2" i="3"/>
  <c r="F33" i="3" l="1"/>
  <c r="F51" i="3" s="1"/>
  <c r="F56" i="3" s="1"/>
  <c r="E16" i="2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F26" i="2" l="1"/>
  <c r="F40" i="2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E9" i="1"/>
  <c r="E15" i="1"/>
  <c r="F15" i="1"/>
  <c r="G15" i="1"/>
  <c r="F9" i="1"/>
  <c r="G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<sst xmlns="http://schemas.openxmlformats.org/spreadsheetml/2006/main" count="374" uniqueCount="97">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</sst>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0">
          <cell r="W150">
            <v>9928.9726568629158</v>
          </cell>
          <cell r="X150">
            <v>2045.6335371306891</v>
          </cell>
          <cell r="Y150">
            <v>11455.454</v>
          </cell>
          <cell r="AA150">
            <v>0</v>
          </cell>
          <cell r="AB150">
            <v>4532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28077.8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Y150">
            <v>33485.417380959654</v>
          </cell>
          <cell r="BB150">
            <v>0</v>
          </cell>
          <cell r="BC150">
            <v>0</v>
          </cell>
          <cell r="CN150">
            <v>10440.967581285367</v>
          </cell>
          <cell r="CO150">
            <v>2139.9429120145387</v>
          </cell>
          <cell r="CP150">
            <v>0</v>
          </cell>
          <cell r="DB150">
            <v>0</v>
          </cell>
          <cell r="DG150">
            <v>8917.8095252699477</v>
          </cell>
          <cell r="DU150">
            <v>75151.251746198861</v>
          </cell>
          <cell r="DV150">
            <v>15689.799423538952</v>
          </cell>
          <cell r="DW150">
            <v>107843.52350000001</v>
          </cell>
          <cell r="EK150">
            <v>0</v>
          </cell>
          <cell r="EQ150">
            <v>61250.861380570583</v>
          </cell>
          <cell r="FB150">
            <v>55209.334187512635</v>
          </cell>
          <cell r="FC150">
            <v>11287.915598072132</v>
          </cell>
          <cell r="FD150">
            <v>194.41200000000001</v>
          </cell>
          <cell r="FL150">
            <v>0</v>
          </cell>
          <cell r="FS150">
            <v>17688.765281845775</v>
          </cell>
          <cell r="FX150">
            <v>65435.181784508226</v>
          </cell>
          <cell r="FY150">
            <v>13346.54369544142</v>
          </cell>
          <cell r="FZ150">
            <v>0</v>
          </cell>
          <cell r="GG150">
            <v>487.56</v>
          </cell>
          <cell r="GL150">
            <v>20609.961222604132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0">
          <cell r="W150">
            <v>3356.3376393262083</v>
          </cell>
          <cell r="X150">
            <v>1031.7118325595197</v>
          </cell>
          <cell r="Y150">
            <v>8940.4</v>
          </cell>
          <cell r="AK150">
            <v>0</v>
          </cell>
          <cell r="AV150">
            <v>5768</v>
          </cell>
          <cell r="AY150">
            <v>14911.925102683987</v>
          </cell>
          <cell r="BM150">
            <v>0</v>
          </cell>
          <cell r="BN150">
            <v>0</v>
          </cell>
          <cell r="CN150">
            <v>11988.39319783774</v>
          </cell>
          <cell r="CO150">
            <v>3716.4018913296995</v>
          </cell>
          <cell r="CP150">
            <v>401.08199999999999</v>
          </cell>
          <cell r="DB150">
            <v>0</v>
          </cell>
          <cell r="DG150">
            <v>17330.180576415019</v>
          </cell>
          <cell r="DU150">
            <v>17813.874082428898</v>
          </cell>
          <cell r="DV150">
            <v>5471.9930309089623</v>
          </cell>
          <cell r="DW150">
            <v>55523.138800000001</v>
          </cell>
          <cell r="EL150">
            <v>0</v>
          </cell>
          <cell r="EQ150">
            <v>15914.933061261918</v>
          </cell>
          <cell r="FB150">
            <v>55837.390475798289</v>
          </cell>
          <cell r="FC150">
            <v>35589.903933397356</v>
          </cell>
          <cell r="FD150">
            <v>318.18900000000002</v>
          </cell>
          <cell r="FL150">
            <v>0</v>
          </cell>
          <cell r="FS150">
            <v>19216.718925237041</v>
          </cell>
          <cell r="FX150">
            <v>66138.988365515033</v>
          </cell>
          <cell r="FY150">
            <v>42121.993324665025</v>
          </cell>
          <cell r="FZ150">
            <v>0</v>
          </cell>
          <cell r="GG150">
            <v>487.56</v>
          </cell>
          <cell r="GL150">
            <v>22824.716707133357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0">
          <cell r="W150">
            <v>2379.2411001904911</v>
          </cell>
          <cell r="X150">
            <v>601.33116672414667</v>
          </cell>
          <cell r="Y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2266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Y150">
            <v>10335.463682953925</v>
          </cell>
          <cell r="BM150">
            <v>2739.8</v>
          </cell>
          <cell r="CN150">
            <v>10845.009203238502</v>
          </cell>
          <cell r="CO150">
            <v>3361.9528530039361</v>
          </cell>
          <cell r="CP150">
            <v>139.05000000000001</v>
          </cell>
          <cell r="DB150">
            <v>0</v>
          </cell>
          <cell r="DF150">
            <v>9877.4908923807179</v>
          </cell>
          <cell r="DU150">
            <v>38166.544459768513</v>
          </cell>
          <cell r="DV150">
            <v>9871.7765195147713</v>
          </cell>
          <cell r="DW150">
            <v>14055.060700000002</v>
          </cell>
          <cell r="EK150">
            <v>0</v>
          </cell>
          <cell r="EP150">
            <v>22627.328076002967</v>
          </cell>
          <cell r="FB150">
            <v>55980.180179674659</v>
          </cell>
          <cell r="FC150">
            <v>15395.661987099245</v>
          </cell>
          <cell r="FD150">
            <v>1136.0862000000002</v>
          </cell>
          <cell r="FE150">
            <v>0</v>
          </cell>
          <cell r="FL150">
            <v>0</v>
          </cell>
          <cell r="FS150">
            <v>18395.459027242196</v>
          </cell>
          <cell r="FX150">
            <v>59986.916693859239</v>
          </cell>
          <cell r="FY150">
            <v>16474.666929549992</v>
          </cell>
          <cell r="FZ150">
            <v>456.96000000000004</v>
          </cell>
          <cell r="GG150">
            <v>6946.2</v>
          </cell>
          <cell r="GL150">
            <v>19663.966420365006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0">
          <cell r="W150">
            <v>640.31065901236536</v>
          </cell>
          <cell r="X150">
            <v>150.50438334586391</v>
          </cell>
          <cell r="Y150">
            <v>1293.3298000000002</v>
          </cell>
          <cell r="AV150">
            <v>0</v>
          </cell>
          <cell r="AY150">
            <v>2890.9514927892251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CN150">
            <v>11726.737348702227</v>
          </cell>
          <cell r="CO150">
            <v>3268.3262648080822</v>
          </cell>
          <cell r="CP150">
            <v>824</v>
          </cell>
          <cell r="DB150">
            <v>0</v>
          </cell>
          <cell r="DG150">
            <v>10583.932334822084</v>
          </cell>
          <cell r="DL150">
            <v>16500.280699999999</v>
          </cell>
          <cell r="DP150">
            <v>0</v>
          </cell>
          <cell r="DT150">
            <v>0</v>
          </cell>
          <cell r="DU150">
            <v>36485.122940438778</v>
          </cell>
          <cell r="DV150">
            <v>8391.9172512267342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14783.55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P150">
            <v>12498.892583043855</v>
          </cell>
          <cell r="EU150">
            <v>128321.44</v>
          </cell>
          <cell r="EW150">
            <v>1647.6055499999998</v>
          </cell>
          <cell r="EY150">
            <v>0</v>
          </cell>
          <cell r="FA150">
            <v>0</v>
          </cell>
          <cell r="FL150">
            <v>0</v>
          </cell>
          <cell r="FS150">
            <v>0</v>
          </cell>
          <cell r="FV150">
            <v>131228.63</v>
          </cell>
          <cell r="FZ150">
            <v>523.40519999999992</v>
          </cell>
          <cell r="GG150">
            <v>623.98139999999989</v>
          </cell>
          <cell r="GL15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0">
          <cell r="W150">
            <v>362.02791810899117</v>
          </cell>
          <cell r="X150">
            <v>87.362260521834713</v>
          </cell>
          <cell r="Y150">
            <v>1602.3503999999998</v>
          </cell>
          <cell r="AV150">
            <v>1.1996383494073856E-9</v>
          </cell>
          <cell r="AW150">
            <v>0</v>
          </cell>
          <cell r="AY150">
            <v>327.11938683130904</v>
          </cell>
          <cell r="CQ150">
            <v>20147.605638480465</v>
          </cell>
          <cell r="CR150">
            <v>4888.5387964824513</v>
          </cell>
          <cell r="CS150">
            <v>9042.1701820076378</v>
          </cell>
          <cell r="DE150">
            <v>0</v>
          </cell>
          <cell r="DI150">
            <v>15840.699922903763</v>
          </cell>
          <cell r="DX150">
            <v>35932.514880489762</v>
          </cell>
          <cell r="DY150">
            <v>8258.9699319085212</v>
          </cell>
          <cell r="DZ150">
            <v>22512.381899999997</v>
          </cell>
          <cell r="ET150">
            <v>9145.4999999999982</v>
          </cell>
          <cell r="EU150">
            <v>12510.932237935789</v>
          </cell>
          <cell r="EX150">
            <v>0</v>
          </cell>
          <cell r="EY150">
            <v>0</v>
          </cell>
          <cell r="EZ150">
            <v>0</v>
          </cell>
          <cell r="FB150">
            <v>0</v>
          </cell>
          <cell r="FQ150">
            <v>56681.999999999993</v>
          </cell>
          <cell r="FR150">
            <v>0</v>
          </cell>
          <cell r="GH150">
            <v>259550.07</v>
          </cell>
          <cell r="GK150">
            <v>978.20669999999984</v>
          </cell>
          <cell r="GL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0">
          <cell r="CQ150">
            <v>5420.3115805060097</v>
          </cell>
          <cell r="CR150">
            <v>1331.7244756956047</v>
          </cell>
          <cell r="CS150">
            <v>1840.0631350659053</v>
          </cell>
          <cell r="DI150">
            <v>4033.6421491878223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0">
          <cell r="W150">
            <v>4826.505957650028</v>
          </cell>
          <cell r="X150">
            <v>1177.610071110802</v>
          </cell>
          <cell r="Y150">
            <v>562.09160000000008</v>
          </cell>
          <cell r="AV150">
            <v>5150.0000000079281</v>
          </cell>
          <cell r="AW150">
            <v>0</v>
          </cell>
          <cell r="AX150">
            <v>4454.4247341191585</v>
          </cell>
          <cell r="CT150">
            <v>46044.074999999997</v>
          </cell>
          <cell r="ED150">
            <v>68468.39999999998</v>
          </cell>
          <cell r="EE150">
            <v>0</v>
          </cell>
          <cell r="EF150">
            <v>0</v>
          </cell>
          <cell r="EG150">
            <v>0</v>
          </cell>
          <cell r="FA150">
            <v>2673.2999999999997</v>
          </cell>
          <cell r="FB150">
            <v>0</v>
          </cell>
          <cell r="FE150">
            <v>0</v>
          </cell>
          <cell r="FF150">
            <v>0</v>
          </cell>
          <cell r="FH150">
            <v>0</v>
          </cell>
          <cell r="FX150">
            <v>0</v>
          </cell>
          <cell r="FY150">
            <v>0</v>
          </cell>
          <cell r="GO150">
            <v>290859.78999999992</v>
          </cell>
          <cell r="GP150">
            <v>0</v>
          </cell>
          <cell r="GR150">
            <v>1883.3197500000003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21.5703125" style="1" customWidth="1"/>
    <col min="8" max="8" width="7.57031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0.25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57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1314506.0399999998</v>
      </c>
      <c r="F9" s="16">
        <f t="shared" ref="F9:G9" si="0">SUM(F10:F14)</f>
        <v>1207513.27</v>
      </c>
      <c r="G9" s="16">
        <f t="shared" si="0"/>
        <v>446768.87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823190.24</v>
      </c>
      <c r="F10" s="17">
        <v>764721.72</v>
      </c>
      <c r="G10" s="18">
        <v>271445.57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10116.27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85572.86</v>
      </c>
      <c r="F12" s="17">
        <v>71956.800000000003</v>
      </c>
      <c r="G12" s="18">
        <v>31835.38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178245.04</v>
      </c>
      <c r="F13" s="17">
        <v>148865.09</v>
      </c>
      <c r="G13" s="18">
        <v>65024.17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227497.9</v>
      </c>
      <c r="F14" s="17">
        <v>221969.66</v>
      </c>
      <c r="G14" s="18">
        <v>68347.48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586102.95000000007</v>
      </c>
      <c r="F15" s="16">
        <f t="shared" ref="F15:G15" si="1">SUM(F16:F19)</f>
        <v>561096.88</v>
      </c>
      <c r="G15" s="16">
        <f t="shared" si="1"/>
        <v>134188.1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568469.77</v>
      </c>
      <c r="F16" s="17">
        <v>544558</v>
      </c>
      <c r="G16" s="18">
        <v>130618.69</v>
      </c>
    </row>
    <row r="17" spans="1:10" ht="15.75" x14ac:dyDescent="0.25">
      <c r="A17" s="64" t="s">
        <v>44</v>
      </c>
      <c r="B17" s="64"/>
      <c r="C17" s="64"/>
      <c r="D17" s="64"/>
      <c r="E17" s="17">
        <v>2415.52</v>
      </c>
      <c r="F17" s="17">
        <v>2253.4899999999998</v>
      </c>
      <c r="G17" s="18">
        <v>470.17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15217.66</v>
      </c>
      <c r="F19" s="17">
        <v>14285.39</v>
      </c>
      <c r="G19" s="18">
        <v>3099.24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1316.7</v>
      </c>
      <c r="F20" s="34">
        <f t="shared" ref="F20:G20" si="2">F21</f>
        <v>1279.2</v>
      </c>
      <c r="G20" s="34">
        <f t="shared" si="2"/>
        <v>121.53</v>
      </c>
    </row>
    <row r="21" spans="1:10" ht="15.75" x14ac:dyDescent="0.25">
      <c r="A21" s="64" t="s">
        <v>15</v>
      </c>
      <c r="B21" s="64"/>
      <c r="C21" s="64"/>
      <c r="D21" s="64"/>
      <c r="E21" s="17">
        <v>1316.7</v>
      </c>
      <c r="F21" s="17">
        <v>1279.2</v>
      </c>
      <c r="G21" s="18">
        <v>121.53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-375474.33828685794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106">
        <f>SUM(F27:F31)</f>
        <v>89525.277574953259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107"/>
      <c r="I26" s="28"/>
    </row>
    <row r="27" spans="1:10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нар'!W150</f>
        <v>9928.9726568629158</v>
      </c>
      <c r="I27" s="28"/>
    </row>
    <row r="28" spans="1:10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нар'!X150</f>
        <v>2045.6335371306891</v>
      </c>
      <c r="I28" s="28"/>
    </row>
    <row r="29" spans="1:10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нар'!Y150</f>
        <v>11455.454</v>
      </c>
      <c r="I29" s="28"/>
    </row>
    <row r="30" spans="1:10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нар'!AA150+'[1]УК ВР декабрь нар'!AB150+'[1]УК ВР декабрь нар'!AC150+'[1]УК ВР декабрь нар'!AD150+'[1]УК ВР декабрь нар'!AE150+'[1]УК ВР декабрь нар'!AF150+'[1]УК ВР декабрь нар'!AG150+'[1]УК ВР декабрь нар'!AH150+'[1]УК ВР декабрь нар'!AJ150+'[1]УК ВР декабрь нар'!AL150+'[1]УК ВР декабрь нар'!AN150+'[1]УК ВР декабрь нар'!AO150+'[1]УК ВР декабрь нар'!AP150+'[1]УК ВР декабрь нар'!AQ150+'[1]УК ВР декабрь нар'!AR150+'[1]УК ВР декабрь нар'!AT150</f>
        <v>32609.8</v>
      </c>
      <c r="I30" s="28"/>
    </row>
    <row r="31" spans="1:10" ht="36.75" hidden="1" customHeight="1" x14ac:dyDescent="0.25">
      <c r="A31" s="109" t="s">
        <v>32</v>
      </c>
      <c r="B31" s="110"/>
      <c r="C31" s="110"/>
      <c r="D31" s="110"/>
      <c r="E31" s="111"/>
      <c r="F31" s="25">
        <f>'[1]УК ВР декабрь нар'!AY150</f>
        <v>33485.417380959654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106">
        <f>SUM(F34:F38)+20264.56</f>
        <v>301698.71606887825</v>
      </c>
      <c r="I32" s="28"/>
    </row>
    <row r="33" spans="1:10" ht="33" customHeight="1" x14ac:dyDescent="0.2">
      <c r="A33" s="91"/>
      <c r="B33" s="92"/>
      <c r="C33" s="92"/>
      <c r="D33" s="92"/>
      <c r="E33" s="93"/>
      <c r="F33" s="107"/>
      <c r="I33" s="28"/>
    </row>
    <row r="34" spans="1:10" ht="15.75" hidden="1" x14ac:dyDescent="0.25">
      <c r="A34" s="108" t="s">
        <v>16</v>
      </c>
      <c r="B34" s="108"/>
      <c r="C34" s="108"/>
      <c r="D34" s="108"/>
      <c r="E34" s="108"/>
      <c r="F34" s="25">
        <f>'[1]УК ВР декабрь нар'!CN150+'[1]УК ВР декабрь нар'!DU150</f>
        <v>85592.219327484228</v>
      </c>
      <c r="I34" s="28"/>
    </row>
    <row r="35" spans="1:10" ht="15.75" hidden="1" x14ac:dyDescent="0.25">
      <c r="A35" s="108" t="s">
        <v>31</v>
      </c>
      <c r="B35" s="108"/>
      <c r="C35" s="108"/>
      <c r="D35" s="108"/>
      <c r="E35" s="108"/>
      <c r="F35" s="25">
        <f>'[1]УК ВР декабрь нар'!CO150+'[1]УК ВР декабрь нар'!DV150</f>
        <v>17829.742335553492</v>
      </c>
      <c r="I35" s="28"/>
    </row>
    <row r="36" spans="1:10" ht="15.75" hidden="1" x14ac:dyDescent="0.25">
      <c r="A36" s="108" t="s">
        <v>18</v>
      </c>
      <c r="B36" s="108"/>
      <c r="C36" s="108"/>
      <c r="D36" s="108"/>
      <c r="E36" s="108"/>
      <c r="F36" s="25">
        <f>'[1]УК ВР декабрь нар'!CP150+'[1]УК ВР декабрь нар'!DW150</f>
        <v>107843.52350000001</v>
      </c>
      <c r="I36" s="28"/>
    </row>
    <row r="37" spans="1:10" ht="15.75" hidden="1" x14ac:dyDescent="0.25">
      <c r="A37" s="108" t="s">
        <v>19</v>
      </c>
      <c r="B37" s="108"/>
      <c r="C37" s="108"/>
      <c r="D37" s="108"/>
      <c r="E37" s="108"/>
      <c r="F37" s="25">
        <f>'[1]УК ВР декабрь нар'!AI150+'[1]УК ВР декабрь нар'!AJ150+'[1]УК ВР декабрь нар'!AS150+'[1]УК ВР декабрь нар'!BC150+'[1]УК ВР декабрь нар'!DB150+'[1]УК ВР декабрь нар'!EK150+'[1]УК ВР декабрь нар'!AM150</f>
        <v>0</v>
      </c>
      <c r="I37" s="28"/>
    </row>
    <row r="38" spans="1:10" ht="39.75" hidden="1" customHeight="1" x14ac:dyDescent="0.25">
      <c r="A38" s="109" t="s">
        <v>34</v>
      </c>
      <c r="B38" s="112"/>
      <c r="C38" s="112"/>
      <c r="D38" s="112"/>
      <c r="E38" s="113"/>
      <c r="F38" s="25">
        <f>'[1]УК ВР декабрь нар'!DG150+'[1]УК ВР декабрь нар'!EQ150</f>
        <v>70168.670905840525</v>
      </c>
      <c r="I38" s="28"/>
    </row>
    <row r="39" spans="1:10" ht="32.450000000000003" customHeight="1" x14ac:dyDescent="0.25">
      <c r="A39" s="95" t="s">
        <v>35</v>
      </c>
      <c r="B39" s="114"/>
      <c r="C39" s="114"/>
      <c r="D39" s="114"/>
      <c r="E39" s="115"/>
      <c r="F39" s="26">
        <f>SUM(F40:F48)+46464.39</f>
        <v>230724.06376998435</v>
      </c>
      <c r="I39" s="28"/>
    </row>
    <row r="40" spans="1:10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нар'!FB150+'[1]УК ВР декабрь нар'!FX150</f>
        <v>120644.51597202086</v>
      </c>
      <c r="I40" s="28"/>
    </row>
    <row r="41" spans="1:10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нар'!FC150+'[1]УК ВР декабрь нар'!FY150</f>
        <v>24634.459293513552</v>
      </c>
      <c r="I41" s="28"/>
    </row>
    <row r="42" spans="1:10" ht="15.6" hidden="1" customHeight="1" x14ac:dyDescent="0.25">
      <c r="A42" s="108" t="s">
        <v>21</v>
      </c>
      <c r="B42" s="108"/>
      <c r="C42" s="108"/>
      <c r="D42" s="108"/>
      <c r="E42" s="101"/>
      <c r="F42" s="25"/>
      <c r="I42" s="28"/>
    </row>
    <row r="43" spans="1:10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10" ht="15.6" hidden="1" customHeight="1" x14ac:dyDescent="0.25">
      <c r="A44" s="108" t="s">
        <v>22</v>
      </c>
      <c r="B44" s="108"/>
      <c r="C44" s="108"/>
      <c r="D44" s="108"/>
      <c r="E44" s="101"/>
      <c r="F44" s="25"/>
      <c r="I44" s="28"/>
    </row>
    <row r="45" spans="1:10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10" ht="15.75" hidden="1" x14ac:dyDescent="0.25">
      <c r="A46" s="108" t="s">
        <v>18</v>
      </c>
      <c r="B46" s="108"/>
      <c r="C46" s="108"/>
      <c r="D46" s="108"/>
      <c r="E46" s="101"/>
      <c r="F46" s="25">
        <f>'[1]УК ВР декабрь нар'!FD150+'[1]УК ВР декабрь нар'!FZ150</f>
        <v>194.41200000000001</v>
      </c>
      <c r="I46" s="28"/>
    </row>
    <row r="47" spans="1:10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нар'!GG150+'[1]УК ВР декабрь нар'!FL150+'[1]УК ВР декабрь нар'!BB150+'[1]УК ВР декабрь нар'!AK150</f>
        <v>487.56</v>
      </c>
      <c r="I47" s="28"/>
    </row>
    <row r="48" spans="1:10" ht="43.5" hidden="1" customHeight="1" x14ac:dyDescent="0.25">
      <c r="A48" s="109" t="s">
        <v>36</v>
      </c>
      <c r="B48" s="112"/>
      <c r="C48" s="112"/>
      <c r="D48" s="112"/>
      <c r="E48" s="113"/>
      <c r="F48" s="25">
        <f>'[1]УК ВР декабрь нар'!FS150+'[1]УК ВР декабрь нар'!GL150</f>
        <v>38298.726504449907</v>
      </c>
      <c r="I48" s="28"/>
      <c r="J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621948.05741381587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92657.040000000008</v>
      </c>
      <c r="I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39044.26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53612.78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714605.09741381591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568469.77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544558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-521609.66570067382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7" sqref="E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'Огарева 7'!A2:G2</f>
        <v>перед собственниками дома по адресу: ул. Огарева 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7'!G6:H6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'Огарева 7'!G8:H8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1303311.3099999998</v>
      </c>
      <c r="F9" s="16">
        <f t="shared" ref="F9:G9" si="0">SUM(F10:F15)</f>
        <v>1227387.97</v>
      </c>
      <c r="G9" s="16">
        <f t="shared" si="0"/>
        <v>522691.81</v>
      </c>
    </row>
    <row r="10" spans="1:7" ht="15.75" x14ac:dyDescent="0.25">
      <c r="A10" s="71" t="s">
        <v>9</v>
      </c>
      <c r="B10" s="72"/>
      <c r="C10" s="72"/>
      <c r="D10" s="73"/>
      <c r="E10" s="17">
        <v>756286.45</v>
      </c>
      <c r="F10" s="17">
        <v>724175.5</v>
      </c>
      <c r="G10" s="18">
        <v>242729.01</v>
      </c>
    </row>
    <row r="11" spans="1:7" ht="15.75" x14ac:dyDescent="0.25">
      <c r="A11" s="71" t="s">
        <v>10</v>
      </c>
      <c r="B11" s="72"/>
      <c r="C11" s="72"/>
      <c r="D11" s="73"/>
      <c r="E11" s="17">
        <v>44476.51</v>
      </c>
      <c r="F11" s="17">
        <v>26310.62</v>
      </c>
      <c r="G11" s="18">
        <v>89109.27</v>
      </c>
    </row>
    <row r="12" spans="1:7" ht="15.75" x14ac:dyDescent="0.25">
      <c r="A12" s="71" t="s">
        <v>11</v>
      </c>
      <c r="B12" s="72"/>
      <c r="C12" s="72"/>
      <c r="D12" s="73"/>
      <c r="E12" s="17">
        <v>73138.759999999995</v>
      </c>
      <c r="F12" s="17">
        <v>69639.34</v>
      </c>
      <c r="G12" s="18">
        <v>35334.800000000003</v>
      </c>
    </row>
    <row r="13" spans="1:7" ht="15.75" x14ac:dyDescent="0.25">
      <c r="A13" s="71" t="s">
        <v>12</v>
      </c>
      <c r="B13" s="72"/>
      <c r="C13" s="72"/>
      <c r="D13" s="73"/>
      <c r="E13" s="17">
        <v>149418.88</v>
      </c>
      <c r="F13" s="17">
        <v>143218.99</v>
      </c>
      <c r="G13" s="18">
        <v>71224.06</v>
      </c>
    </row>
    <row r="14" spans="1:7" ht="15.75" x14ac:dyDescent="0.25">
      <c r="A14" s="64" t="s">
        <v>13</v>
      </c>
      <c r="B14" s="64"/>
      <c r="C14" s="64"/>
      <c r="D14" s="64"/>
      <c r="E14" s="17">
        <v>192541.01</v>
      </c>
      <c r="F14" s="17">
        <v>191471.69</v>
      </c>
      <c r="G14" s="18">
        <v>69416.800000000003</v>
      </c>
    </row>
    <row r="15" spans="1:7" ht="15.75" x14ac:dyDescent="0.25">
      <c r="A15" s="71" t="s">
        <v>68</v>
      </c>
      <c r="B15" s="72"/>
      <c r="C15" s="72"/>
      <c r="D15" s="73"/>
      <c r="E15" s="17">
        <v>87449.7</v>
      </c>
      <c r="F15" s="17">
        <v>72571.83</v>
      </c>
      <c r="G15" s="18">
        <v>14877.87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549065.9</v>
      </c>
      <c r="F16" s="16">
        <f>SUM(F17:F20)</f>
        <v>558258.19999999995</v>
      </c>
      <c r="G16" s="16">
        <f>SUM(G17:G20)</f>
        <v>156428.35</v>
      </c>
    </row>
    <row r="17" spans="1:12" ht="15.75" x14ac:dyDescent="0.25">
      <c r="A17" s="116" t="s">
        <v>43</v>
      </c>
      <c r="B17" s="117"/>
      <c r="C17" s="117"/>
      <c r="D17" s="118"/>
      <c r="E17" s="17">
        <v>530698.09</v>
      </c>
      <c r="F17" s="17">
        <v>541328.63</v>
      </c>
      <c r="G17" s="18">
        <v>151420.70000000001</v>
      </c>
    </row>
    <row r="18" spans="1:12" ht="15.75" x14ac:dyDescent="0.25">
      <c r="A18" s="64" t="s">
        <v>55</v>
      </c>
      <c r="B18" s="64"/>
      <c r="C18" s="64"/>
      <c r="D18" s="64"/>
      <c r="E18" s="17">
        <v>2537.65</v>
      </c>
      <c r="F18" s="17">
        <v>2325.75</v>
      </c>
      <c r="G18" s="18">
        <v>682.07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15830.16</v>
      </c>
      <c r="F20" s="17">
        <v>14603.82</v>
      </c>
      <c r="G20" s="18">
        <v>4325.58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776.16</v>
      </c>
      <c r="F21" s="16">
        <f>SUM(F22)</f>
        <v>903.5</v>
      </c>
      <c r="G21" s="16">
        <f>SUM(G22)</f>
        <v>-5.81</v>
      </c>
    </row>
    <row r="22" spans="1:12" ht="15.75" x14ac:dyDescent="0.25">
      <c r="A22" s="64" t="s">
        <v>15</v>
      </c>
      <c r="B22" s="64"/>
      <c r="C22" s="64"/>
      <c r="D22" s="64"/>
      <c r="E22" s="17">
        <v>776.16</v>
      </c>
      <c r="F22" s="17">
        <v>903.5</v>
      </c>
      <c r="G22" s="18">
        <v>-5.81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'Огарева 7'!F58</f>
        <v>-521609.66570067382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06">
        <f>SUM(F28:F32)</f>
        <v>34008.374574569716</v>
      </c>
    </row>
    <row r="27" spans="1:12" ht="13.15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нар'!W150</f>
        <v>3356.3376393262083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нар'!X150</f>
        <v>1031.7118325595197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нар'!Y150</f>
        <v>8940.4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нар'!AV150+'[2]УК ВР декабрь нар'!BN150</f>
        <v>5768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'[2]УК ВР декабрь нар'!AY150</f>
        <v>14911.925102683987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06">
        <f>SUM(F35:F39)+17252.42</f>
        <v>145412.41664018226</v>
      </c>
    </row>
    <row r="34" spans="1:12" ht="13.15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'[2]УК ВР декабрь нар'!CN150+'[2]УК ВР декабрь нар'!DU150</f>
        <v>29802.267280266638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'[2]УК ВР декабрь нар'!CO150+'[2]УК ВР декабрь нар'!DV150</f>
        <v>9188.3949222386618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'[2]УК ВР декабрь нар'!CP150+'[2]УК ВР декабрь нар'!DW150</f>
        <v>55924.220800000003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'[2]УК ВР декабрь нар'!BM150+'[2]УК ВР декабрь нар'!DB150+'[2]УК ВР декабрь нар'!EL150</f>
        <v>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'[2]УК ВР декабрь нар'!DG150+'[2]УК ВР декабрь нар'!EQ150</f>
        <v>33245.113637676935</v>
      </c>
    </row>
    <row r="40" spans="1:12" ht="15.75" x14ac:dyDescent="0.25">
      <c r="A40" s="95" t="s">
        <v>35</v>
      </c>
      <c r="B40" s="114"/>
      <c r="C40" s="114"/>
      <c r="D40" s="114"/>
      <c r="E40" s="115"/>
      <c r="F40" s="26">
        <f>SUM(F41:F49)</f>
        <v>242535.46073174611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нар'!FB150+'[2]УК ВР декабрь нар'!FX150</f>
        <v>121976.37884131333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нар'!FC150+'[2]УК ВР декабрь нар'!FY150</f>
        <v>77711.897258062381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'[2]УК ВР декабрь нар'!FD150+'[2]УК ВР декабрь нар'!FZ150</f>
        <v>318.18900000000002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нар'!GG150+'[2]УК ВР декабрь нар'!FL150+'[2]УК ВР декабрь нар'!AK150</f>
        <v>487.56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'[2]УК ВР декабрь нар'!FS150+'[2]УК ВР декабрь нар'!GL150</f>
        <v>42041.435632370398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421956.25194649806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101774.07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44245.19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57528.88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523730.32194649806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530698.09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541328.63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-514641.89764717192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17" sqref="E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'Огарева 7'!A2:G2</f>
        <v>перед собственниками дома по адресу: ул. Огарева 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7'!G6:H6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'Огарева 7'!G8:H8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539193.27</v>
      </c>
      <c r="F9" s="16">
        <f t="shared" ref="F9:G9" si="0">SUM(F10:F15)</f>
        <v>724129.53999999992</v>
      </c>
      <c r="G9" s="16">
        <f t="shared" si="0"/>
        <v>337755.54</v>
      </c>
    </row>
    <row r="10" spans="1:7" ht="15.75" x14ac:dyDescent="0.25">
      <c r="A10" s="71" t="s">
        <v>9</v>
      </c>
      <c r="B10" s="72"/>
      <c r="C10" s="72"/>
      <c r="D10" s="73"/>
      <c r="E10" s="17">
        <v>426633.77</v>
      </c>
      <c r="F10" s="17">
        <v>545161.85</v>
      </c>
      <c r="G10" s="18">
        <v>203193.93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10116.27</v>
      </c>
    </row>
    <row r="12" spans="1:7" ht="15.75" x14ac:dyDescent="0.25">
      <c r="A12" s="71" t="s">
        <v>11</v>
      </c>
      <c r="B12" s="72"/>
      <c r="C12" s="72"/>
      <c r="D12" s="73"/>
      <c r="E12" s="17">
        <v>23442.25</v>
      </c>
      <c r="F12" s="17">
        <v>36306.22</v>
      </c>
      <c r="G12" s="18">
        <v>22470.83</v>
      </c>
    </row>
    <row r="13" spans="1:7" ht="15.75" x14ac:dyDescent="0.25">
      <c r="A13" s="71" t="s">
        <v>12</v>
      </c>
      <c r="B13" s="72"/>
      <c r="C13" s="72"/>
      <c r="D13" s="73"/>
      <c r="E13" s="17">
        <v>49905.74</v>
      </c>
      <c r="F13" s="17">
        <v>72818.03</v>
      </c>
      <c r="G13" s="18">
        <v>48311.77</v>
      </c>
    </row>
    <row r="14" spans="1:7" ht="15.75" x14ac:dyDescent="0.25">
      <c r="A14" s="64" t="s">
        <v>13</v>
      </c>
      <c r="B14" s="64"/>
      <c r="C14" s="64"/>
      <c r="D14" s="64"/>
      <c r="E14" s="17">
        <v>33495.699999999997</v>
      </c>
      <c r="F14" s="17">
        <v>55390.82</v>
      </c>
      <c r="G14" s="18">
        <v>47521.68</v>
      </c>
    </row>
    <row r="15" spans="1:7" ht="15.75" x14ac:dyDescent="0.25">
      <c r="A15" s="71" t="s">
        <v>68</v>
      </c>
      <c r="B15" s="72"/>
      <c r="C15" s="72"/>
      <c r="D15" s="73"/>
      <c r="E15" s="17">
        <v>5715.81</v>
      </c>
      <c r="F15" s="17">
        <v>14452.62</v>
      </c>
      <c r="G15" s="18">
        <v>6141.06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553535.02</v>
      </c>
      <c r="F16" s="16">
        <f>SUM(F17:F20)</f>
        <v>545472.02</v>
      </c>
      <c r="G16" s="16">
        <f>SUM(G17:G20)</f>
        <v>151240.79</v>
      </c>
    </row>
    <row r="17" spans="1:12" ht="15.75" x14ac:dyDescent="0.25">
      <c r="A17" s="116" t="s">
        <v>43</v>
      </c>
      <c r="B17" s="117"/>
      <c r="C17" s="117"/>
      <c r="D17" s="118"/>
      <c r="E17" s="17">
        <v>521998.18</v>
      </c>
      <c r="F17" s="17">
        <v>517157.87</v>
      </c>
      <c r="G17" s="18">
        <v>143010.45000000001</v>
      </c>
    </row>
    <row r="18" spans="1:12" ht="15.75" x14ac:dyDescent="0.25">
      <c r="A18" s="64" t="s">
        <v>55</v>
      </c>
      <c r="B18" s="64"/>
      <c r="C18" s="64"/>
      <c r="D18" s="64"/>
      <c r="E18" s="17">
        <v>10348.49</v>
      </c>
      <c r="F18" s="17">
        <v>8569.27</v>
      </c>
      <c r="G18" s="18">
        <v>2461.29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21188.35</v>
      </c>
      <c r="F20" s="17">
        <v>19744.88</v>
      </c>
      <c r="G20" s="18">
        <v>5769.05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8.0500000000000007</v>
      </c>
      <c r="G21" s="16">
        <f>SUM(G22)</f>
        <v>-13.86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8.0500000000000007</v>
      </c>
      <c r="G22" s="18">
        <v>-13.86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'Огарева 7(2019)'!F59</f>
        <v>-514641.89764717192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06">
        <f>SUM(F28:F32)</f>
        <v>15582.035949868563</v>
      </c>
    </row>
    <row r="27" spans="1:12" ht="64.900000000000006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нар'!W150</f>
        <v>2379.2411001904911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нар'!X150</f>
        <v>601.33116672414667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нар'!Y150</f>
        <v>0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нар'!AA150+'[3]УК ВР декабрь нар'!AB150+'[3]УК ВР декабрь нар'!AC150+'[3]УК ВР декабрь нар'!AD150+'[3]УК ВР декабрь нар'!AE150+'[3]УК ВР декабрь нар'!AF150+'[3]УК ВР декабрь нар'!AG150+'[3]УК ВР декабрь нар'!AH150+'[3]УК ВР декабрь нар'!AJ150+'[3]УК ВР декабрь нар'!AL150+'[3]УК ВР декабрь нар'!AN150+'[3]УК ВР декабрь нар'!AO150+'[3]УК ВР декабрь нар'!AP150+'[3]УК ВР декабрь нар'!AQ150+'[3]УК ВР декабрь нар'!AR150+'[3]УК ВР декабрь нар'!AT150</f>
        <v>2266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'[3]УК ВР декабрь нар'!AY150</f>
        <v>10335.463682953925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06">
        <f>SUM(F35:F39)+21428.34</f>
        <v>133112.35270390942</v>
      </c>
    </row>
    <row r="34" spans="1:12" ht="79.900000000000006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'[3]УК ВР декабрь нар'!CN150+'[3]УК ВР декабрь нар'!DU150</f>
        <v>49011.553663007013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'[3]УК ВР декабрь нар'!CO150+'[3]УК ВР декабрь нар'!DV150</f>
        <v>13233.729372518708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'[3]УК ВР декабрь нар'!CP150+'[3]УК ВР декабрь нар'!DW150</f>
        <v>14194.110700000001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'[3]УК ВР декабрь нар'!AI150+'[3]УК ВР декабрь нар'!AJ150+'[3]УК ВР декабрь нар'!AS150+'[3]УК ВР декабрь нар'!BM150+'[3]УК ВР декабрь нар'!DB150+'[3]УК ВР декабрь нар'!EK150+'[3]УК ВР декабрь нар'!AM150</f>
        <v>2739.8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'[3]УК ВР декабрь нар'!DF150+'[3]УК ВР декабрь нар'!EP150</f>
        <v>32504.818968383683</v>
      </c>
    </row>
    <row r="40" spans="1:12" ht="61.15" customHeight="1" x14ac:dyDescent="0.25">
      <c r="A40" s="95" t="s">
        <v>74</v>
      </c>
      <c r="B40" s="114"/>
      <c r="C40" s="114"/>
      <c r="D40" s="114"/>
      <c r="E40" s="115"/>
      <c r="F40" s="26">
        <f>SUM(F41:F49)</f>
        <v>194436.09743779036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нар'!FB150+'[3]УК ВР декабрь нар'!FX150</f>
        <v>115967.0968735339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нар'!FC150+'[3]УК ВР декабрь нар'!FY150</f>
        <v>31870.32891664924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'[3]УК ВР декабрь нар'!FD150+'[3]УК ВР декабрь нар'!FZ150</f>
        <v>1593.0462000000002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нар'!GG150+'[3]УК ВР декабрь нар'!FL150+'[3]УК ВР декабрь нар'!FE150+'[3]УК ВР декабрь нар'!AK150</f>
        <v>6946.2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'[3]УК ВР декабрь нар'!FS150+'[3]УК ВР декабрь нар'!GL150</f>
        <v>38059.425447607202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343130.48609156837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83529.86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27597.75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55932.11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426660.34609156835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521998.18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517157.87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-419304.06373874028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'Огарева 7'!A2:G2</f>
        <v>перед собственниками дома по адресу: ул. Огарева 7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'Огарева 7'!G6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'Огарева 7'!G8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-1340.4</v>
      </c>
      <c r="F9" s="16">
        <f t="shared" ref="F9:G9" si="0">SUM(F10:F15)</f>
        <v>13101.659999999998</v>
      </c>
      <c r="G9" s="16">
        <f t="shared" si="0"/>
        <v>323313.48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10561.49</v>
      </c>
      <c r="G10" s="18">
        <v>192632.44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10116.27</v>
      </c>
    </row>
    <row r="12" spans="1:7" ht="15.75" x14ac:dyDescent="0.25">
      <c r="A12" s="71" t="s">
        <v>11</v>
      </c>
      <c r="B12" s="72"/>
      <c r="C12" s="72"/>
      <c r="D12" s="73"/>
      <c r="E12" s="17">
        <v>-666.25</v>
      </c>
      <c r="F12" s="17">
        <v>114.05</v>
      </c>
      <c r="G12" s="18">
        <v>21690.53</v>
      </c>
    </row>
    <row r="13" spans="1:7" ht="15.75" x14ac:dyDescent="0.25">
      <c r="A13" s="71" t="s">
        <v>12</v>
      </c>
      <c r="B13" s="72"/>
      <c r="C13" s="72"/>
      <c r="D13" s="73"/>
      <c r="E13" s="17">
        <v>-407.29</v>
      </c>
      <c r="F13" s="17">
        <v>526.39</v>
      </c>
      <c r="G13" s="18">
        <v>47378.09</v>
      </c>
    </row>
    <row r="14" spans="1:7" ht="15.75" x14ac:dyDescent="0.25">
      <c r="A14" s="64" t="s">
        <v>13</v>
      </c>
      <c r="B14" s="64"/>
      <c r="C14" s="64"/>
      <c r="D14" s="64"/>
      <c r="E14" s="17">
        <v>-266.86</v>
      </c>
      <c r="F14" s="17">
        <v>1812.13</v>
      </c>
      <c r="G14" s="18">
        <v>45442.69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87.6</v>
      </c>
      <c r="G15" s="18">
        <v>6053.46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574657.02000000014</v>
      </c>
      <c r="F16" s="16">
        <f t="shared" ref="F16:G16" si="1">SUM(F17:F20)</f>
        <v>565838.54</v>
      </c>
      <c r="G16" s="16">
        <f t="shared" si="1"/>
        <v>190718.48999999993</v>
      </c>
    </row>
    <row r="17" spans="1:12" ht="43.15" customHeight="1" x14ac:dyDescent="0.25">
      <c r="A17" s="116" t="s">
        <v>78</v>
      </c>
      <c r="B17" s="117"/>
      <c r="C17" s="117"/>
      <c r="D17" s="118"/>
      <c r="E17" s="17">
        <v>527156.44000000018</v>
      </c>
      <c r="F17" s="17">
        <v>517784.68000000005</v>
      </c>
      <c r="G17" s="18">
        <v>183041.42999999993</v>
      </c>
    </row>
    <row r="18" spans="1:12" ht="15.75" x14ac:dyDescent="0.25">
      <c r="A18" s="64" t="s">
        <v>55</v>
      </c>
      <c r="B18" s="64"/>
      <c r="C18" s="64"/>
      <c r="D18" s="64"/>
      <c r="E18" s="17">
        <v>15291.62</v>
      </c>
      <c r="F18" s="17">
        <v>16380.42</v>
      </c>
      <c r="G18" s="18">
        <v>1372.49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32208.959999999999</v>
      </c>
      <c r="F20" s="17">
        <v>31673.439999999999</v>
      </c>
      <c r="G20" s="18">
        <v>6304.57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'Огарева 7(2020)'!F59</f>
        <v>-419304.06373874028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06">
        <f>SUM(F28:F32)</f>
        <v>4975.0963351474547</v>
      </c>
    </row>
    <row r="27" spans="1:12" ht="56.45" customHeight="1" x14ac:dyDescent="0.2">
      <c r="A27" s="91"/>
      <c r="B27" s="92"/>
      <c r="C27" s="92"/>
      <c r="D27" s="92"/>
      <c r="E27" s="93"/>
      <c r="F27" s="107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нар'!W150</f>
        <v>640.31065901236536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нар'!X150</f>
        <v>150.50438334586391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нар'!Y150+'[4]УК ВР декабрь нар'!DX150</f>
        <v>1293.3298000000002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нар'!AV150+'[4]УК ВР декабрь нар'!BM150+'[4]УК ВР декабрь нар'!BN150+'[4]УК ВР декабрь нар'!BO150+'[4]УК ВР декабрь нар'!BP150+'[4]УК ВР декабрь нар'!EG150+'[4]УК ВР декабрь нар'!EH150+'[4]УК ВР декабрь нар'!EI150+'[4]УК ВР декабрь нар'!EJ150</f>
        <v>0</v>
      </c>
    </row>
    <row r="32" spans="1:12" ht="15.75" hidden="1" x14ac:dyDescent="0.25">
      <c r="A32" s="109" t="s">
        <v>61</v>
      </c>
      <c r="B32" s="110"/>
      <c r="C32" s="110"/>
      <c r="D32" s="110"/>
      <c r="E32" s="111"/>
      <c r="F32" s="25">
        <f>'[4]УК ВР декабрь нар'!AY150</f>
        <v>2890.9514927892251</v>
      </c>
    </row>
    <row r="33" spans="1:12" x14ac:dyDescent="0.2">
      <c r="A33" s="88" t="s">
        <v>73</v>
      </c>
      <c r="B33" s="89"/>
      <c r="C33" s="89"/>
      <c r="D33" s="89"/>
      <c r="E33" s="90"/>
      <c r="F33" s="106">
        <f>SUM(F35:F39)+34007.94</f>
        <v>149070.69942304178</v>
      </c>
    </row>
    <row r="34" spans="1:12" ht="94.9" customHeight="1" x14ac:dyDescent="0.2">
      <c r="A34" s="91"/>
      <c r="B34" s="92"/>
      <c r="C34" s="92"/>
      <c r="D34" s="92"/>
      <c r="E34" s="93"/>
      <c r="F34" s="107"/>
    </row>
    <row r="35" spans="1:12" ht="15.75" hidden="1" x14ac:dyDescent="0.25">
      <c r="A35" s="108" t="s">
        <v>16</v>
      </c>
      <c r="B35" s="108"/>
      <c r="C35" s="108"/>
      <c r="D35" s="108"/>
      <c r="E35" s="108"/>
      <c r="F35" s="25">
        <f>'[4]УК ВР декабрь нар'!CN150+'[4]УК ВР декабрь нар'!DU150</f>
        <v>48211.860289141005</v>
      </c>
      <c r="L35" s="40"/>
    </row>
    <row r="36" spans="1:12" ht="15.75" hidden="1" x14ac:dyDescent="0.25">
      <c r="A36" s="108" t="s">
        <v>31</v>
      </c>
      <c r="B36" s="108"/>
      <c r="C36" s="108"/>
      <c r="D36" s="108"/>
      <c r="E36" s="108"/>
      <c r="F36" s="25">
        <f>'[4]УК ВР декабрь нар'!CO150+'[4]УК ВР декабрь нар'!DV150</f>
        <v>11660.243516034816</v>
      </c>
    </row>
    <row r="37" spans="1:12" ht="15.75" hidden="1" x14ac:dyDescent="0.25">
      <c r="A37" s="108" t="s">
        <v>18</v>
      </c>
      <c r="B37" s="108"/>
      <c r="C37" s="108"/>
      <c r="D37" s="108"/>
      <c r="E37" s="108"/>
      <c r="F37" s="25">
        <f>'[4]УК ВР декабрь нар'!CP150+'[4]УК ВР декабрь нар'!DL150+'[4]УК ВР декабрь нар'!DP150+'[4]УК ВР декабрь нар'!DT150</f>
        <v>17324.280699999999</v>
      </c>
    </row>
    <row r="38" spans="1:12" ht="15.75" hidden="1" x14ac:dyDescent="0.25">
      <c r="A38" s="108" t="s">
        <v>19</v>
      </c>
      <c r="B38" s="108"/>
      <c r="C38" s="108"/>
      <c r="D38" s="108"/>
      <c r="E38" s="108"/>
      <c r="F38" s="25">
        <f>'[4]УК ВР декабрь нар'!DB150+'[4]УК ВР декабрь нар'!DY150+'[4]УК ВР декабрь нар'!DZ150+'[4]УК ВР декабрь нар'!EA150+'[4]УК ВР декабрь нар'!EB150+'[4]УК ВР декабрь нар'!EC150+'[4]УК ВР декабрь нар'!ED150+'[4]УК ВР декабрь нар'!EE150+'[4]УК ВР декабрь нар'!EF150</f>
        <v>14783.55</v>
      </c>
    </row>
    <row r="39" spans="1:12" ht="51" hidden="1" customHeight="1" x14ac:dyDescent="0.25">
      <c r="A39" s="109" t="s">
        <v>63</v>
      </c>
      <c r="B39" s="112"/>
      <c r="C39" s="112"/>
      <c r="D39" s="112"/>
      <c r="E39" s="113"/>
      <c r="F39" s="25">
        <f>'[4]УК ВР декабрь нар'!DG150+'[4]УК ВР декабрь нар'!EP150</f>
        <v>23082.824917865939</v>
      </c>
    </row>
    <row r="40" spans="1:12" ht="72" customHeight="1" x14ac:dyDescent="0.25">
      <c r="A40" s="95" t="s">
        <v>74</v>
      </c>
      <c r="B40" s="114"/>
      <c r="C40" s="114"/>
      <c r="D40" s="114"/>
      <c r="E40" s="115"/>
      <c r="F40" s="26">
        <f>SUM(F41:F49)</f>
        <v>262345.06215000001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нар'!$EU150+'[4]УК ВР декабрь нар'!FV150+'[4]УК ВР декабрь нар'!EY150</f>
        <v>259550.07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8" t="s">
        <v>21</v>
      </c>
      <c r="B43" s="108"/>
      <c r="C43" s="108"/>
      <c r="D43" s="108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8" t="s">
        <v>22</v>
      </c>
      <c r="B45" s="108"/>
      <c r="C45" s="108"/>
      <c r="D45" s="108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8" t="s">
        <v>18</v>
      </c>
      <c r="B47" s="108"/>
      <c r="C47" s="108"/>
      <c r="D47" s="108"/>
      <c r="E47" s="101"/>
      <c r="F47" s="25">
        <f>'[4]УК ВР декабрь нар'!EW150+'[4]УК ВР декабрь нар'!FA150+'[4]УК ВР декабрь нар'!FZ150</f>
        <v>2171.0107499999995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нар'!FL150+'[4]УК ВР декабрь нар'!GG150</f>
        <v>623.98139999999989</v>
      </c>
    </row>
    <row r="49" spans="1:15" ht="15.75" hidden="1" x14ac:dyDescent="0.25">
      <c r="A49" s="109" t="s">
        <v>64</v>
      </c>
      <c r="B49" s="112"/>
      <c r="C49" s="112"/>
      <c r="D49" s="112"/>
      <c r="E49" s="113"/>
      <c r="F49" s="25">
        <f>'[4]УК ВР декабрь нар'!FS150+'[4]УК ВР декабрь нар'!GL150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416390.85790818924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68533.290000000008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12814.89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55718.400000000001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484924.14790818922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527156.44000000018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517784.68000000005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-377071.77164692932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79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'Огарева 7(2021)'!A2:G2</f>
        <v>перед собственниками дома по адресу: ул. Огарева 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-31453.559999999998</v>
      </c>
      <c r="F10" s="56">
        <f>SUM(F11:F16)</f>
        <v>39324.46</v>
      </c>
      <c r="G10" s="56">
        <f>SUM(G11:G16)</f>
        <v>180288.83000000002</v>
      </c>
    </row>
    <row r="11" spans="1:9" ht="15.75" x14ac:dyDescent="0.25">
      <c r="A11" s="132" t="s">
        <v>9</v>
      </c>
      <c r="B11" s="133"/>
      <c r="C11" s="133"/>
      <c r="D11" s="134"/>
      <c r="E11" s="18">
        <v>-23287.67</v>
      </c>
      <c r="F11" s="18">
        <v>17933.89</v>
      </c>
      <c r="G11" s="18">
        <v>110918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-560.96</v>
      </c>
      <c r="F13" s="18">
        <v>3882.02</v>
      </c>
      <c r="G13" s="18">
        <v>14109.47</v>
      </c>
    </row>
    <row r="14" spans="1:9" ht="15.75" x14ac:dyDescent="0.25">
      <c r="A14" s="132" t="s">
        <v>12</v>
      </c>
      <c r="B14" s="133"/>
      <c r="C14" s="133"/>
      <c r="D14" s="134"/>
      <c r="E14" s="18">
        <v>-3959.01</v>
      </c>
      <c r="F14" s="18">
        <v>7997.22</v>
      </c>
      <c r="G14" s="18">
        <v>32617.439999999999</v>
      </c>
    </row>
    <row r="15" spans="1:9" ht="15.75" x14ac:dyDescent="0.25">
      <c r="A15" s="125" t="s">
        <v>13</v>
      </c>
      <c r="B15" s="125"/>
      <c r="C15" s="125"/>
      <c r="D15" s="125"/>
      <c r="E15" s="18">
        <v>-3645.92</v>
      </c>
      <c r="F15" s="18">
        <v>5720.76</v>
      </c>
      <c r="G15" s="18">
        <v>20381.03</v>
      </c>
    </row>
    <row r="16" spans="1:9" ht="15.75" x14ac:dyDescent="0.25">
      <c r="A16" s="132" t="s">
        <v>81</v>
      </c>
      <c r="B16" s="133"/>
      <c r="C16" s="133"/>
      <c r="D16" s="134"/>
      <c r="E16" s="18">
        <v>0</v>
      </c>
      <c r="F16" s="18">
        <v>3790.57</v>
      </c>
      <c r="G16" s="18">
        <v>2262.89</v>
      </c>
    </row>
    <row r="17" spans="1:10" ht="63.75" customHeight="1" x14ac:dyDescent="0.25">
      <c r="A17" s="135" t="s">
        <v>82</v>
      </c>
      <c r="B17" s="136"/>
      <c r="C17" s="136"/>
      <c r="D17" s="137"/>
      <c r="E17" s="18">
        <v>633584.47</v>
      </c>
      <c r="F17" s="18">
        <v>644785.11</v>
      </c>
      <c r="G17" s="18">
        <v>136755.32999999999</v>
      </c>
    </row>
    <row r="18" spans="1:10" ht="15.75" hidden="1" x14ac:dyDescent="0.25">
      <c r="A18" s="125" t="s">
        <v>83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84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85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37907.599999999999</v>
      </c>
      <c r="F21" s="57">
        <f t="shared" ref="F21:G21" si="0">SUM(F22:F25)</f>
        <v>36632.94</v>
      </c>
      <c r="G21" s="57">
        <f t="shared" si="0"/>
        <v>8281.59</v>
      </c>
    </row>
    <row r="22" spans="1:10" ht="15.75" x14ac:dyDescent="0.25">
      <c r="A22" s="132" t="s">
        <v>55</v>
      </c>
      <c r="B22" s="133"/>
      <c r="C22" s="133"/>
      <c r="D22" s="134"/>
      <c r="E22" s="18">
        <v>3150.39</v>
      </c>
      <c r="F22" s="18">
        <v>3233.36</v>
      </c>
      <c r="G22" s="18">
        <v>1072.52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34042.769999999997</v>
      </c>
      <c r="F24" s="18">
        <v>33399.58</v>
      </c>
      <c r="G24" s="18">
        <v>6494.63</v>
      </c>
    </row>
    <row r="25" spans="1:10" ht="15.75" x14ac:dyDescent="0.25">
      <c r="A25" s="132" t="s">
        <v>87</v>
      </c>
      <c r="B25" s="133"/>
      <c r="C25" s="133"/>
      <c r="D25" s="134"/>
      <c r="E25" s="18">
        <v>714.44</v>
      </c>
      <c r="F25" s="18">
        <v>0</v>
      </c>
      <c r="G25" s="18">
        <v>714.44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88</v>
      </c>
      <c r="B30" s="87"/>
      <c r="C30" s="87"/>
      <c r="D30" s="87"/>
      <c r="E30" s="87"/>
      <c r="F30" s="39">
        <f>'Огарева 7(2021)'!F59</f>
        <v>-377071.77164692932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59060.859965463322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нар'!W150+'[6]УК ВР декабрь нар'!EX150</f>
        <v>362.02791810899117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нар'!X150+'[6]УК ВР декабрь нар'!EY150</f>
        <v>87.362260521834713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нар'!Y150+'[6]УК ВР декабрь нар'!EZ150+'[6]УК ВР декабрь нар'!FB150+'[6]УК ВР декабрь нар'!AW150</f>
        <v>1602.3503999999998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нар'!AV150+'[6]УК ВР декабрь нар'!FQ150</f>
        <v>56682.000000001193</v>
      </c>
      <c r="G36" s="1"/>
      <c r="H36" s="1"/>
    </row>
    <row r="37" spans="1:12" ht="15.75" hidden="1" x14ac:dyDescent="0.25">
      <c r="A37" s="109" t="s">
        <v>61</v>
      </c>
      <c r="B37" s="110"/>
      <c r="C37" s="110"/>
      <c r="D37" s="110"/>
      <c r="E37" s="111"/>
      <c r="F37" s="25">
        <f>'[6]УК ВР декабрь нар'!AY150+'[6]УК ВР декабрь нар'!FR150</f>
        <v>327.11938683130904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SUM(F40:F44)+14762.04</f>
        <v>153041.35349020839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75" hidden="1" x14ac:dyDescent="0.25">
      <c r="A40" s="108" t="s">
        <v>16</v>
      </c>
      <c r="B40" s="108"/>
      <c r="C40" s="108"/>
      <c r="D40" s="108"/>
      <c r="E40" s="108"/>
      <c r="F40" s="25">
        <f>'[6]УК ВР декабрь нар'!CQ150+'[6]УК ВР декабрь нар'!DX150</f>
        <v>56080.12051897023</v>
      </c>
      <c r="G40" s="1"/>
      <c r="H40" s="1"/>
      <c r="L40" s="40"/>
    </row>
    <row r="41" spans="1:12" ht="15.75" hidden="1" x14ac:dyDescent="0.25">
      <c r="A41" s="108" t="s">
        <v>31</v>
      </c>
      <c r="B41" s="108"/>
      <c r="C41" s="108"/>
      <c r="D41" s="108"/>
      <c r="E41" s="108"/>
      <c r="F41" s="25">
        <f>'[6]УК ВР декабрь нар'!CR150+'[6]УК ВР декабрь нар'!DY150</f>
        <v>13147.508728390972</v>
      </c>
      <c r="G41" s="1"/>
      <c r="H41" s="1"/>
    </row>
    <row r="42" spans="1:12" ht="15.75" hidden="1" x14ac:dyDescent="0.25">
      <c r="A42" s="108" t="s">
        <v>18</v>
      </c>
      <c r="B42" s="108"/>
      <c r="C42" s="108"/>
      <c r="D42" s="108"/>
      <c r="E42" s="108"/>
      <c r="F42" s="25">
        <f>'[6]УК ВР декабрь нар'!DZ150+'[6]УК ВР декабрь нар'!CS150</f>
        <v>31554.552082007634</v>
      </c>
      <c r="G42" s="1"/>
      <c r="H42" s="1"/>
    </row>
    <row r="43" spans="1:12" ht="15.75" hidden="1" x14ac:dyDescent="0.25">
      <c r="A43" s="108" t="s">
        <v>19</v>
      </c>
      <c r="B43" s="108"/>
      <c r="C43" s="108"/>
      <c r="D43" s="108"/>
      <c r="E43" s="108"/>
      <c r="F43" s="25">
        <f>'[6]УК ВР декабрь нар'!DE150+'[6]УК ВР декабрь нар'!ET150</f>
        <v>9145.4999999999982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'[6]УК ВР декабрь нар'!DI150+'[6]УК ВР декабрь нар'!EU150</f>
        <v>28351.632160839552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260528.27670000002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нар'!GH150</f>
        <v>259550.07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нар'!GK150+'[6]УК ВР декабрь нар'!GL150+'[6]УК ВР декабрь нар'!GN150+'[6]УК ВР декабрь нар'!GO150+'[6]УК ВР декабрь нар'!GP150+'[6]УК ВР декабрь нар'!GQ150+'[6]УК ВР декабрь нар'!GR150+'[6]УК ВР декабрь нар'!GS150+'[6]УК ВР декабрь нар'!GT150+'[6]УК ВР декабрь нар'!GU150+'[6]УК ВР декабрь нар'!GV150</f>
        <v>978.20669999999984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472630.49015567172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66059.88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12271.26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53788.62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538690.37015567173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633584.47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644785.11</v>
      </c>
      <c r="G63" s="1"/>
      <c r="H63" s="28"/>
    </row>
    <row r="64" spans="1:15" ht="15.75" x14ac:dyDescent="0.25">
      <c r="A64" s="94" t="s">
        <v>89</v>
      </c>
      <c r="B64" s="94"/>
      <c r="C64" s="94"/>
      <c r="D64" s="94"/>
      <c r="E64" s="94"/>
      <c r="F64" s="26">
        <f>F30+F62-F61</f>
        <v>-282177.67180260108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-418933.00180260104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91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'Огарева 7(2022)'!A2:G2</f>
        <v>перед собственниками дома по адресу: ул. Огарева 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-38328.93</v>
      </c>
      <c r="F10" s="56">
        <f>SUM(F11:F16)</f>
        <v>-59500.31</v>
      </c>
      <c r="G10" s="56">
        <f>SUM(G11:G16)</f>
        <v>201460.21000000002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-26634.29</v>
      </c>
      <c r="G11" s="18">
        <v>137552.29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-5657.73</v>
      </c>
      <c r="F13" s="18">
        <v>-9247.44</v>
      </c>
      <c r="G13" s="18">
        <v>17699.18</v>
      </c>
    </row>
    <row r="14" spans="1:9" ht="15.75" x14ac:dyDescent="0.25">
      <c r="A14" s="132" t="s">
        <v>12</v>
      </c>
      <c r="B14" s="133"/>
      <c r="C14" s="133"/>
      <c r="D14" s="134"/>
      <c r="E14" s="18">
        <v>-5250.07</v>
      </c>
      <c r="F14" s="18">
        <v>-13603.55</v>
      </c>
      <c r="G14" s="18">
        <v>40970.92</v>
      </c>
    </row>
    <row r="15" spans="1:9" ht="15.75" x14ac:dyDescent="0.25">
      <c r="A15" s="125" t="s">
        <v>92</v>
      </c>
      <c r="B15" s="125"/>
      <c r="C15" s="125"/>
      <c r="D15" s="125"/>
      <c r="E15" s="18">
        <v>-27421.13</v>
      </c>
      <c r="F15" s="18">
        <v>-7594.49</v>
      </c>
      <c r="G15" s="18">
        <v>554.39</v>
      </c>
    </row>
    <row r="16" spans="1:9" ht="15.75" x14ac:dyDescent="0.25">
      <c r="A16" s="132" t="s">
        <v>81</v>
      </c>
      <c r="B16" s="133"/>
      <c r="C16" s="133"/>
      <c r="D16" s="134"/>
      <c r="E16" s="18">
        <v>0</v>
      </c>
      <c r="F16" s="18">
        <v>-2420.54</v>
      </c>
      <c r="G16" s="18">
        <v>4683.43</v>
      </c>
    </row>
    <row r="17" spans="1:10" ht="63.75" customHeight="1" x14ac:dyDescent="0.25">
      <c r="A17" s="135" t="s">
        <v>82</v>
      </c>
      <c r="B17" s="136"/>
      <c r="C17" s="136"/>
      <c r="D17" s="137"/>
      <c r="E17" s="18">
        <v>787481.79</v>
      </c>
      <c r="F17" s="18">
        <v>751668.22</v>
      </c>
      <c r="G17" s="18">
        <v>165283.72</v>
      </c>
    </row>
    <row r="18" spans="1:10" ht="15.75" hidden="1" x14ac:dyDescent="0.25">
      <c r="A18" s="125" t="s">
        <v>83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84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85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48471.009999999995</v>
      </c>
      <c r="F21" s="57">
        <f>SUM(F22:F25)</f>
        <v>47894.510000000009</v>
      </c>
      <c r="G21" s="57">
        <f>SUM(G22:G25)</f>
        <v>8084.19</v>
      </c>
    </row>
    <row r="22" spans="1:10" ht="15.75" x14ac:dyDescent="0.25">
      <c r="A22" s="132" t="s">
        <v>93</v>
      </c>
      <c r="B22" s="133"/>
      <c r="C22" s="133"/>
      <c r="D22" s="134"/>
      <c r="E22" s="18">
        <v>8700.3799999999992</v>
      </c>
      <c r="F22" s="18">
        <v>8370.6200000000008</v>
      </c>
      <c r="G22" s="18">
        <v>1199.45</v>
      </c>
    </row>
    <row r="23" spans="1:10" ht="15.75" x14ac:dyDescent="0.25">
      <c r="A23" s="132" t="s">
        <v>94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37682.519999999997</v>
      </c>
      <c r="F24" s="18">
        <v>36799.300000000003</v>
      </c>
      <c r="G24" s="18">
        <v>6806.78</v>
      </c>
    </row>
    <row r="25" spans="1:10" ht="15.75" x14ac:dyDescent="0.25">
      <c r="A25" s="132" t="s">
        <v>87</v>
      </c>
      <c r="B25" s="133"/>
      <c r="C25" s="133"/>
      <c r="D25" s="134"/>
      <c r="E25" s="18">
        <v>2088.11</v>
      </c>
      <c r="F25" s="18">
        <v>2724.59</v>
      </c>
      <c r="G25" s="18">
        <v>77.959999999999994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95</v>
      </c>
      <c r="B30" s="87"/>
      <c r="C30" s="87"/>
      <c r="D30" s="87"/>
      <c r="E30" s="87"/>
      <c r="F30" s="39">
        <f>'Огарева 7(2022)'!F64</f>
        <v>-282177.67180260108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16170.632362887916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нар'!W150+'[7]УК ВР декабрь нар'!FE150</f>
        <v>4826.505957650028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нар'!FF150+'[7]УК ВР декабрь нар'!X150</f>
        <v>1177.610071110802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нар'!Y150+'[7]УК ВР декабрь нар'!FH150+'[7]УК ВР декабрь нар'!AW150</f>
        <v>562.09160000000008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нар'!AV150+'[7]УК ВР декабрь нар'!FX150</f>
        <v>5150.0000000079281</v>
      </c>
      <c r="G36" s="1"/>
      <c r="H36" s="1"/>
    </row>
    <row r="37" spans="1:12" ht="26.45" hidden="1" customHeight="1" x14ac:dyDescent="0.25">
      <c r="A37" s="109" t="s">
        <v>61</v>
      </c>
      <c r="B37" s="110"/>
      <c r="C37" s="110"/>
      <c r="D37" s="110"/>
      <c r="E37" s="111"/>
      <c r="F37" s="25">
        <f>'[7]УК ВР декабрь нар'!FY150+'[7]УК ВР декабрь нар'!AX150</f>
        <v>4454.4247341191585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SUM(F40:F44)+24147.74</f>
        <v>153959.25634045532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6" hidden="1" customHeight="1" x14ac:dyDescent="0.25">
      <c r="A40" s="108" t="s">
        <v>96</v>
      </c>
      <c r="B40" s="108"/>
      <c r="C40" s="108"/>
      <c r="D40" s="108"/>
      <c r="E40" s="108"/>
      <c r="F40" s="25">
        <f>'[7]УК ВР март нар'!CQ150+'[7]УК ВР декабрь нар'!CT150+'[7]УК ВР декабрь нар'!ED150+'[7]УК ВР декабрь нар'!EE150</f>
        <v>119932.78658050598</v>
      </c>
      <c r="G40" s="1"/>
      <c r="H40" s="1"/>
      <c r="L40" s="40"/>
    </row>
    <row r="41" spans="1:12" ht="15.6" hidden="1" customHeight="1" x14ac:dyDescent="0.25">
      <c r="A41" s="108" t="s">
        <v>31</v>
      </c>
      <c r="B41" s="108"/>
      <c r="C41" s="108"/>
      <c r="D41" s="108"/>
      <c r="E41" s="108"/>
      <c r="F41" s="25">
        <f>'[7]УК ВР март нар'!CR150+'[7]УК ВР декабрь нар'!EF150</f>
        <v>1331.7244756956047</v>
      </c>
      <c r="G41" s="1"/>
      <c r="H41" s="1"/>
    </row>
    <row r="42" spans="1:12" ht="15.6" hidden="1" customHeight="1" x14ac:dyDescent="0.25">
      <c r="A42" s="108" t="s">
        <v>18</v>
      </c>
      <c r="B42" s="108"/>
      <c r="C42" s="108"/>
      <c r="D42" s="108"/>
      <c r="E42" s="108"/>
      <c r="F42" s="25">
        <f>'[7]УК ВР март нар'!CS150+'[7]УК ВР декабрь нар'!EG150</f>
        <v>1840.0631350659053</v>
      </c>
      <c r="G42" s="1"/>
      <c r="H42" s="1"/>
    </row>
    <row r="43" spans="1:12" ht="15.6" hidden="1" customHeight="1" x14ac:dyDescent="0.25">
      <c r="A43" s="108" t="s">
        <v>19</v>
      </c>
      <c r="B43" s="108"/>
      <c r="C43" s="108"/>
      <c r="D43" s="108"/>
      <c r="E43" s="108"/>
      <c r="F43" s="25">
        <f>'[7]УК ВР декабрь нар'!FA150</f>
        <v>2673.2999999999997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'[7]УК ВР март нар'!DI150+'[7]УК ВР декабрь нар'!FB150</f>
        <v>4033.6421491878223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292743.10974999995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нар'!GO150+'[7]УК ВР декабрь нар'!GP150</f>
        <v>290859.78999999992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нар'!GR150+'[7]УК ВР декабрь нар'!GS150+'[7]УК ВР декабрь нар'!GT150+'[7]УК ВР декабрь нар'!GU150+'[7]УК ВР декабрь нар'!GV150+'[7]УК ВР декабрь нар'!GW150+'[7]УК ВР декабрь нар'!GX150+'[7]УК ВР декабрь нар'!GY150+'[7]УК ВР декабрь нар'!GZ150</f>
        <v>1883.3197500000003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462872.99845334317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70831.53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15927.04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54904.49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533704.5284533432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787481.79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751668.22</v>
      </c>
      <c r="G63" s="1"/>
      <c r="H63" s="28"/>
    </row>
    <row r="64" spans="1:15" ht="15.75" x14ac:dyDescent="0.25">
      <c r="A64" s="94" t="s">
        <v>89</v>
      </c>
      <c r="B64" s="94"/>
      <c r="C64" s="94"/>
      <c r="D64" s="94"/>
      <c r="E64" s="94"/>
      <c r="F64" s="26">
        <f>F30+F62-F61</f>
        <v>-28400.41025594424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-193684.13025594424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7</vt:lpstr>
      <vt:lpstr>Огарева 7(2019)</vt:lpstr>
      <vt:lpstr>Огарева 7(2020)</vt:lpstr>
      <vt:lpstr>Огарева 7(2021)</vt:lpstr>
      <vt:lpstr>Огарева 7(2022)</vt:lpstr>
      <vt:lpstr>Огарева 7(2023)</vt:lpstr>
      <vt:lpstr>'Огарева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2018-04-09T12:22:29Z</cp:lastPrinted>
  <dcterms:created xsi:type="dcterms:W3CDTF">2013-05-24T09:13:10Z</dcterms:created>
  <dcterms:modified xsi:type="dcterms:W3CDTF">2024-05-20T06:16:37Z</dcterms:modified>
</cp:coreProperties>
</file>